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\Desktop\оцінка ефективності 2022\Оцінка ефективності  бюджетних програм виконавчого комітету за 2023р\"/>
    </mc:Choice>
  </mc:AlternateContent>
  <bookViews>
    <workbookView xWindow="-120" yWindow="-120" windowWidth="19440" windowHeight="15000" tabRatio="935"/>
  </bookViews>
  <sheets>
    <sheet name="3112" sheetId="24" r:id="rId1"/>
  </sheets>
  <calcPr calcId="162913"/>
</workbook>
</file>

<file path=xl/calcChain.xml><?xml version="1.0" encoding="utf-8"?>
<calcChain xmlns="http://schemas.openxmlformats.org/spreadsheetml/2006/main">
  <c r="F76" i="24" l="1"/>
  <c r="E20" i="24" l="1"/>
  <c r="E80" i="24" l="1"/>
  <c r="E82" i="24"/>
  <c r="E83" i="24"/>
  <c r="E84" i="24"/>
  <c r="E85" i="24"/>
  <c r="E86" i="24"/>
  <c r="E88" i="24"/>
  <c r="J20" i="24" l="1"/>
  <c r="I20" i="24"/>
  <c r="H20" i="24"/>
  <c r="K20" i="24" l="1"/>
  <c r="I83" i="24"/>
  <c r="I85" i="24"/>
  <c r="I86" i="24"/>
  <c r="I90" i="24" l="1"/>
  <c r="I88" i="24"/>
  <c r="I84" i="24"/>
  <c r="I82" i="24"/>
  <c r="I80" i="24"/>
  <c r="I76" i="24" l="1"/>
  <c r="K76" i="24" s="1"/>
  <c r="H86" i="24" l="1"/>
  <c r="H85" i="24"/>
  <c r="K86" i="24" l="1"/>
  <c r="K85" i="24"/>
  <c r="J55" i="24"/>
  <c r="I55" i="24"/>
  <c r="K55" i="24" s="1"/>
  <c r="H55" i="24"/>
  <c r="E55" i="24"/>
  <c r="J53" i="24"/>
  <c r="I53" i="24"/>
  <c r="H53" i="24"/>
  <c r="E53" i="24"/>
  <c r="K53" i="24" l="1"/>
  <c r="H88" i="24"/>
  <c r="H83" i="24"/>
  <c r="J60" i="24"/>
  <c r="I60" i="24"/>
  <c r="H60" i="24"/>
  <c r="E60" i="24"/>
  <c r="K83" i="24" l="1"/>
  <c r="K60" i="24"/>
  <c r="K88" i="24"/>
  <c r="J52" i="24"/>
  <c r="I52" i="24"/>
  <c r="H52" i="24"/>
  <c r="E52" i="24"/>
  <c r="K52" i="24" l="1"/>
  <c r="F110" i="24" l="1"/>
  <c r="F108" i="24"/>
  <c r="F104" i="24"/>
  <c r="F100" i="24"/>
  <c r="F99" i="24"/>
  <c r="F98" i="24"/>
  <c r="H90" i="24"/>
  <c r="E90" i="24"/>
  <c r="H84" i="24"/>
  <c r="H82" i="24"/>
  <c r="H80" i="24"/>
  <c r="H76" i="24"/>
  <c r="E76" i="24"/>
  <c r="G72" i="24"/>
  <c r="F72" i="24"/>
  <c r="I72" i="24" s="1"/>
  <c r="K72" i="24" s="1"/>
  <c r="E72" i="24"/>
  <c r="J63" i="24"/>
  <c r="I63" i="24"/>
  <c r="H63" i="24"/>
  <c r="E63" i="24"/>
  <c r="J57" i="24"/>
  <c r="I57" i="24"/>
  <c r="H57" i="24"/>
  <c r="E57" i="24"/>
  <c r="J51" i="24"/>
  <c r="I51" i="24"/>
  <c r="H51" i="24"/>
  <c r="E51" i="24"/>
  <c r="J48" i="24"/>
  <c r="I48" i="24"/>
  <c r="H48" i="24"/>
  <c r="E48" i="24"/>
  <c r="J16" i="24"/>
  <c r="I16" i="24"/>
  <c r="H16" i="24"/>
  <c r="E16" i="24"/>
  <c r="K80" i="24" l="1"/>
  <c r="K84" i="24"/>
  <c r="K82" i="24"/>
  <c r="K90" i="24"/>
  <c r="K48" i="24"/>
  <c r="K51" i="24"/>
  <c r="K57" i="24"/>
  <c r="K63" i="24"/>
  <c r="H72" i="24"/>
  <c r="K16" i="24"/>
</calcChain>
</file>

<file path=xl/sharedStrings.xml><?xml version="1.0" encoding="utf-8"?>
<sst xmlns="http://schemas.openxmlformats.org/spreadsheetml/2006/main" count="243" uniqueCount="154">
  <si>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</si>
  <si>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</si>
  <si>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</si>
  <si>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</si>
  <si>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</si>
  <si>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</si>
  <si>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</si>
  <si>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</si>
  <si>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</si>
  <si>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</si>
  <si>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</si>
  <si>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</si>
  <si>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</si>
  <si>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</si>
  <si>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</si>
  <si>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</si>
  <si>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</si>
  <si>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</si>
  <si>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</si>
  <si>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</si>
  <si>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</si>
  <si>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</si>
  <si>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</si>
  <si>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</si>
  <si>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</si>
  <si>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</si>
  <si>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</si>
  <si>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</si>
  <si>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</si>
  <si>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</si>
  <si>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</si>
  <si>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</si>
  <si>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</si>
  <si>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</si>
  <si>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</si>
  <si>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</si>
  <si>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</si>
  <si>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</si>
  <si>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</si>
  <si>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</si>
  <si>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</si>
  <si>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</si>
  <si>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</si>
  <si>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</si>
  <si>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</si>
  <si>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</si>
  <si>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</si>
  <si>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</si>
  <si>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</si>
  <si>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</si>
  <si>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</si>
  <si>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</si>
  <si>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</si>
  <si>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</si>
  <si>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</si>
  <si>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</si>
  <si>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</si>
  <si>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</si>
  <si>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</si>
  <si>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.0200000</t>
  </si>
  <si>
    <t>Виконавчий комітет Ніжинської міської ради</t>
  </si>
  <si>
    <t>(КПКВК МБ)</t>
  </si>
  <si>
    <t>(найменування головного розпорядника)</t>
  </si>
  <si>
    <t>2.</t>
  </si>
  <si>
    <t>.0210000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</si>
  <si>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</si>
  <si>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</si>
  <si>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</si>
  <si>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</si>
  <si>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</si>
  <si>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</si>
  <si>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</si>
  <si>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</si>
  <si>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</si>
  <si>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</si>
  <si>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</si>
  <si>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</si>
  <si>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</si>
  <si>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</si>
  <si>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</si>
  <si>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</si>
  <si>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</si>
  <si>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</si>
  <si>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</si>
  <si>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</si>
  <si>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</si>
  <si>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</si>
  <si>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</si>
  <si>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</si>
  <si>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</si>
  <si>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</si>
  <si>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</si>
  <si>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</si>
  <si>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</si>
  <si>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</si>
  <si>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</si>
  <si>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</si>
  <si>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</si>
  <si>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</si>
  <si>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</si>
  <si>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</si>
  <si>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</si>
  <si>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</si>
  <si>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</si>
  <si>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</si>
  <si>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</si>
  <si>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</si>
  <si>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</si>
  <si>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</si>
  <si>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</si>
  <si>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</si>
  <si>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</si>
  <si>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</si>
  <si>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</si>
  <si>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</si>
  <si>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</si>
  <si>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</si>
  <si>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.0213112</t>
  </si>
  <si>
    <t>Заходи державної політики з питань дітей та їх соціального захисту</t>
  </si>
  <si>
    <t>видатки  на  заходи</t>
  </si>
  <si>
    <t>кількість регіональних заходів державної політики з питань дітей</t>
  </si>
  <si>
    <t>середні витрати на проведення одного регіонального заходу державної політики з питань дітей</t>
  </si>
  <si>
    <t>Фактичні результативні показники повністю відповідають напрямкам використання коштів по програмі.</t>
  </si>
  <si>
    <t xml:space="preserve">Пояснення щодо причин відхилення фактичних надходжень від планового показника - </t>
  </si>
  <si>
    <t xml:space="preserve">Пояснення щодо причин відхилення касовихвидатків від планового показника </t>
  </si>
  <si>
    <t>Напрям спрямування коштів (об’єкт)1</t>
  </si>
  <si>
    <t>якості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</si>
  <si>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</si>
  <si>
    <t>Загальний фонд</t>
  </si>
  <si>
    <t>кількість учасників регіональних заходів державної політики з питань дітей</t>
  </si>
  <si>
    <t>динаміка дітей, охоплених регіональними заходами державної політики з питань дітей, порівняно з минулим роком</t>
  </si>
  <si>
    <t>дівчат</t>
  </si>
  <si>
    <t>хлопців</t>
  </si>
  <si>
    <t>Головний бухгалтер виконавчого комітету Ніжинської  міської ради</t>
  </si>
  <si>
    <t>Наталія ЄФІМЕНКО</t>
  </si>
  <si>
    <t xml:space="preserve">Пояснення причин відхилень фактичних обсягів надходжень від планових </t>
  </si>
  <si>
    <t>кількість дітей-сиріт та дітей, позбавлених батьківського піклування, влаштованих у прийомні  сімї та дитячі будинки сімейного типу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</si>
  <si>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</si>
  <si>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на підтримку дітей громади, особливо вразливих категорій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</si>
  <si>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надано соціальні послуги дітям, які опинились у складних життєвих обставинах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</si>
  <si>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</si>
  <si>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Забезпечення надання соціальних послуг дівчаткам та хлопчикам, які опинились у складних життєвих обставинах, та забезпечення соціально-правового захисту дітей</t>
  </si>
  <si>
    <t>Здійснення заходів направлених на забезпечення надання соціальних послуг дівчаткам та хлопчикам, які опинились у складних життєвих обставинах, та забезпечення соціально-правового захисту дітей</t>
  </si>
  <si>
    <t>Збільшення обсягів проведених видатків  по загальному фонду  порівняно із аналогічними показниками попереднього року обумовлено реальними потребами громади</t>
  </si>
  <si>
    <t>Збільшення видатків  по бюджетній програмі обумовлено  зростанням цін на товари</t>
  </si>
  <si>
    <t>Оцінка ефективності бюджетної програми за 2023рік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</si>
  <si>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призначень в результаті економії від відкритих торгів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</si>
  <si>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збільшенням кількості дітей, яким були видані подарунки у грудні до міського свята з нагоди різдвяних та новорічних свят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</si>
  <si>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збільшенням кількості дівчаток, яким були видані подарунки у грудні до міського свята з нагоди різдвяних та новорічних свят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</si>
  <si>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збільшенням кількості хлопчиків, яким були видані подарунки у грудні до міського свята з нагоди різдвяних та новорічних свят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</si>
  <si>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збільшенням кількості учасників заходу від запланованої у 2023 році</t>
    </r>
  </si>
  <si>
    <t>Значне збільшення кількості регіональних заходів державної політики з питань дітей з одночасним збільшенням кількості учасників регіональних заходів державної політики з питань дітей, в т.ч. дівчат і хловців обумовило збільшення динаміки дітей, охоплених регіональними заходами державної політики з питань дітей, порівняно з минулим роком, та зменшення середніх витрат на проведення одного заходу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</si>
  <si>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надана матеріальна підтримка (заохочення) дітей волонтерів, дітей- волонтерів та дітей, які  потрапили у складні життєві обставини на оздоровлення 12 дітей на суму 67080,72 грн.; патронатному вихователю виплачені поворотні кошти в сумі 12762,50 грн.; закуплені та видані подарунки до свят 3480 дітям -1692 хлопчикам, 1788 дівчаткам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</si>
  <si>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кредиторська та дебіторська заборгованість.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</si>
</sst>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  <numFmt numFmtId="168" formatCode="_-* #,##0\ _₽_-;\-* #,##0\ _₽_-;_-* &quot;-&quot;??\ _₽_-;_-@_-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/>
    <xf numFmtId="0" fontId="15" fillId="0" borderId="5"/>
    <xf numFmtId="164" fontId="1" fillId="0" borderId="5" applyFont="0" applyFill="0" applyBorder="0" applyAlignment="0" applyProtection="0"/>
    <xf numFmtId="0" fontId="15" fillId="0" borderId="5"/>
    <xf numFmtId="0" fontId="15" fillId="0" borderId="5"/>
    <xf numFmtId="0" fontId="15" fillId="0" borderId="5"/>
    <xf numFmtId="0" fontId="15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7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</cellStyleXfs>
  <cellXfs count="71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8" xfId="19" applyNumberFormat="1" applyFont="1" applyFill="1" applyBorder="1" applyAlignment="1">
      <alignment horizontal="center" vertical="center" wrapText="1"/>
    </xf>
    <xf numFmtId="166" fontId="7" fillId="0" borderId="8" xfId="2" applyNumberFormat="1" applyFont="1" applyFill="1" applyBorder="1" applyAlignment="1">
      <alignment horizontal="center" vertical="center" wrapText="1"/>
    </xf>
    <xf numFmtId="167" fontId="6" fillId="0" borderId="8" xfId="2" applyNumberFormat="1" applyFont="1" applyFill="1" applyBorder="1" applyAlignment="1">
      <alignment horizontal="center" vertical="center" wrapText="1"/>
    </xf>
    <xf numFmtId="166" fontId="6" fillId="0" borderId="8" xfId="2" applyNumberFormat="1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168" fontId="6" fillId="0" borderId="8" xfId="2" applyNumberFormat="1" applyFont="1" applyFill="1" applyBorder="1" applyAlignment="1">
      <alignment horizontal="center" vertical="center" wrapText="1"/>
    </xf>
    <xf numFmtId="164" fontId="6" fillId="0" borderId="8" xfId="2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</cellXfs>
  <cellStyles count="34">
    <cellStyle name="Звичайний 2" xfId="1"/>
    <cellStyle name="Обычный" xfId="0" builtinId="0"/>
    <cellStyle name="Обычный 10" xfId="12"/>
    <cellStyle name="Обычный 10 2" xfId="27"/>
    <cellStyle name="Обычный 11" xfId="13"/>
    <cellStyle name="Обычный 11 2" xfId="28"/>
    <cellStyle name="Обычный 12" xfId="14"/>
    <cellStyle name="Обычный 12 2" xfId="29"/>
    <cellStyle name="Обычный 13" xfId="15"/>
    <cellStyle name="Обычный 13 2" xfId="30"/>
    <cellStyle name="Обычный 14" xfId="16"/>
    <cellStyle name="Обычный 14 2" xfId="31"/>
    <cellStyle name="Обычный 15" xfId="17"/>
    <cellStyle name="Обычный 15 2" xfId="32"/>
    <cellStyle name="Обычный 16" xfId="18"/>
    <cellStyle name="Обычный 16 2" xfId="33"/>
    <cellStyle name="Обычный 17" xfId="19"/>
    <cellStyle name="Обычный 2" xfId="3"/>
    <cellStyle name="Обычный 3" xfId="4"/>
    <cellStyle name="Обычный 3 2" xfId="20"/>
    <cellStyle name="Обычный 4" xfId="6"/>
    <cellStyle name="Обычный 4 2" xfId="21"/>
    <cellStyle name="Обычный 5" xfId="7"/>
    <cellStyle name="Обычный 5 2" xfId="22"/>
    <cellStyle name="Обычный 6" xfId="8"/>
    <cellStyle name="Обычный 6 2" xfId="23"/>
    <cellStyle name="Обычный 7" xfId="9"/>
    <cellStyle name="Обычный 7 2" xfId="24"/>
    <cellStyle name="Обычный 8" xfId="10"/>
    <cellStyle name="Обычный 8 2" xfId="25"/>
    <cellStyle name="Обычный 9" xfId="11"/>
    <cellStyle name="Обычный 9 2" xfId="26"/>
    <cellStyle name="Финансовый" xfId="2" builtinId="3"/>
    <cellStyle name="Финансовый 2" xfId="5"/>
  </cellStyles>
  <dxfs count="0"/>
  <tableStyles count="0" defaultTableStyle="TableStyleMedium9" defaultPivotStyle="PivotStyleLight16"/>
  <colors>
    <mruColors>
      <color rgb="FF00FF00"/>
      <color rgb="FFFF99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K121"/>
  <sheetViews>
    <sheetView tabSelected="1" view="pageBreakPreview" topLeftCell="A13" zoomScaleNormal="85" zoomScaleSheetLayoutView="100" workbookViewId="0">
      <selection activeCell="L13" sqref="L13"/>
    </sheetView>
  </sheetViews>
  <sheetFormatPr defaultColWidth="34" defaultRowHeight="12.75" x14ac:dyDescent="0.2"/>
  <cols>
    <col min="1" max="1" width="5.42578125" style="1" customWidth="1"/>
    <col min="2" max="2" width="34" style="1"/>
    <col min="3" max="3" width="10.5703125" style="1" customWidth="1"/>
    <col min="4" max="5" width="9.42578125" style="1" customWidth="1"/>
    <col min="6" max="6" width="10.140625" style="1" customWidth="1"/>
    <col min="7" max="7" width="9.28515625" style="1" customWidth="1"/>
    <col min="8" max="11" width="9.42578125" style="1" customWidth="1"/>
    <col min="12" max="16384" width="34" style="1"/>
  </cols>
  <sheetData>
    <row r="1" spans="1:11" x14ac:dyDescent="0.2">
      <c r="H1" s="46" t="s">
        <v>56</v>
      </c>
      <c r="I1" s="46"/>
      <c r="J1" s="46"/>
      <c r="K1" s="46"/>
    </row>
    <row r="2" spans="1:11" ht="29.45" customHeight="1" x14ac:dyDescent="0.2">
      <c r="H2" s="46" t="s">
        <v>57</v>
      </c>
      <c r="I2" s="46"/>
      <c r="J2" s="46"/>
      <c r="K2" s="46"/>
    </row>
    <row r="3" spans="1:11" ht="18.75" customHeight="1" x14ac:dyDescent="0.2">
      <c r="A3" s="39" t="s">
        <v>145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7.45" customHeight="1" x14ac:dyDescent="0.2">
      <c r="A4" s="15" t="s">
        <v>58</v>
      </c>
      <c r="B4" s="15" t="s">
        <v>59</v>
      </c>
      <c r="C4" s="15"/>
      <c r="D4" s="40" t="s">
        <v>60</v>
      </c>
      <c r="E4" s="40"/>
      <c r="F4" s="40"/>
      <c r="G4" s="40"/>
      <c r="H4" s="40"/>
      <c r="I4" s="40"/>
      <c r="J4" s="40"/>
      <c r="K4" s="40"/>
    </row>
    <row r="5" spans="1:11" ht="18" customHeight="1" x14ac:dyDescent="0.2">
      <c r="A5" s="2"/>
      <c r="B5" s="2" t="s">
        <v>61</v>
      </c>
      <c r="C5" s="2"/>
      <c r="D5" s="38" t="s">
        <v>62</v>
      </c>
      <c r="E5" s="38"/>
      <c r="F5" s="38"/>
      <c r="G5" s="38"/>
      <c r="H5" s="38"/>
      <c r="I5" s="38"/>
      <c r="J5" s="38"/>
      <c r="K5" s="38"/>
    </row>
    <row r="6" spans="1:11" ht="17.45" customHeight="1" x14ac:dyDescent="0.2">
      <c r="A6" s="15" t="s">
        <v>63</v>
      </c>
      <c r="B6" s="15" t="s">
        <v>64</v>
      </c>
      <c r="C6" s="15"/>
      <c r="D6" s="40" t="s">
        <v>60</v>
      </c>
      <c r="E6" s="40"/>
      <c r="F6" s="40"/>
      <c r="G6" s="40"/>
      <c r="H6" s="40"/>
      <c r="I6" s="40"/>
      <c r="J6" s="40"/>
      <c r="K6" s="40"/>
    </row>
    <row r="7" spans="1:11" ht="18" customHeight="1" x14ac:dyDescent="0.2">
      <c r="B7" s="2" t="s">
        <v>61</v>
      </c>
      <c r="D7" s="38" t="s">
        <v>65</v>
      </c>
      <c r="E7" s="38"/>
      <c r="F7" s="38"/>
      <c r="G7" s="38"/>
      <c r="H7" s="38"/>
      <c r="I7" s="38"/>
      <c r="J7" s="38"/>
      <c r="K7" s="38"/>
    </row>
    <row r="8" spans="1:11" s="15" customFormat="1" ht="36" customHeight="1" x14ac:dyDescent="0.2">
      <c r="A8" s="15" t="s">
        <v>66</v>
      </c>
      <c r="B8" s="15" t="s">
        <v>117</v>
      </c>
      <c r="C8" s="15">
        <v>1040</v>
      </c>
      <c r="D8" s="39" t="s">
        <v>118</v>
      </c>
      <c r="E8" s="39"/>
      <c r="F8" s="39"/>
      <c r="G8" s="39"/>
      <c r="H8" s="39"/>
      <c r="I8" s="39"/>
      <c r="J8" s="39"/>
      <c r="K8" s="39"/>
    </row>
    <row r="9" spans="1:11" s="2" customFormat="1" ht="18.75" x14ac:dyDescent="0.2">
      <c r="A9" s="15"/>
      <c r="B9" s="2" t="s">
        <v>61</v>
      </c>
      <c r="C9" s="3" t="s">
        <v>67</v>
      </c>
    </row>
    <row r="10" spans="1:11" s="2" customFormat="1" ht="37.9" customHeight="1" x14ac:dyDescent="0.2">
      <c r="A10" s="15" t="s">
        <v>68</v>
      </c>
      <c r="B10" s="15" t="s">
        <v>69</v>
      </c>
      <c r="C10" s="41" t="s">
        <v>141</v>
      </c>
      <c r="D10" s="41"/>
      <c r="E10" s="41"/>
      <c r="F10" s="41"/>
      <c r="G10" s="41"/>
      <c r="H10" s="41"/>
      <c r="I10" s="41"/>
      <c r="J10" s="41"/>
      <c r="K10" s="41"/>
    </row>
    <row r="11" spans="1:11" s="2" customFormat="1" ht="16.899999999999999" customHeight="1" x14ac:dyDescent="0.2">
      <c r="A11" s="15" t="s">
        <v>70</v>
      </c>
      <c r="B11" s="42" t="s">
        <v>71</v>
      </c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8" customHeight="1" x14ac:dyDescent="0.2">
      <c r="A12" s="43" t="s">
        <v>72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16.899999999999999" customHeight="1" x14ac:dyDescent="0.2">
      <c r="A13" s="45" t="s">
        <v>0</v>
      </c>
      <c r="B13" s="45" t="s">
        <v>1</v>
      </c>
      <c r="C13" s="37" t="s">
        <v>2</v>
      </c>
      <c r="D13" s="37"/>
      <c r="E13" s="37"/>
      <c r="F13" s="37" t="s">
        <v>3</v>
      </c>
      <c r="G13" s="37"/>
      <c r="H13" s="37"/>
      <c r="I13" s="37" t="s">
        <v>4</v>
      </c>
      <c r="J13" s="37"/>
      <c r="K13" s="37"/>
    </row>
    <row r="14" spans="1:11" ht="22.5" x14ac:dyDescent="0.2">
      <c r="A14" s="45"/>
      <c r="B14" s="45"/>
      <c r="C14" s="4" t="s">
        <v>73</v>
      </c>
      <c r="D14" s="4" t="s">
        <v>74</v>
      </c>
      <c r="E14" s="4" t="s">
        <v>75</v>
      </c>
      <c r="F14" s="4" t="s">
        <v>73</v>
      </c>
      <c r="G14" s="4" t="s">
        <v>76</v>
      </c>
      <c r="H14" s="4" t="s">
        <v>75</v>
      </c>
      <c r="I14" s="4" t="s">
        <v>77</v>
      </c>
      <c r="J14" s="4" t="s">
        <v>78</v>
      </c>
      <c r="K14" s="4" t="s">
        <v>75</v>
      </c>
    </row>
    <row r="15" spans="1:11" s="5" customFormat="1" ht="11.25" x14ac:dyDescent="0.2">
      <c r="A15" s="4"/>
      <c r="B15" s="4"/>
      <c r="C15" s="4" t="s">
        <v>79</v>
      </c>
      <c r="D15" s="4" t="s">
        <v>80</v>
      </c>
      <c r="E15" s="4" t="s">
        <v>81</v>
      </c>
      <c r="F15" s="4" t="s">
        <v>82</v>
      </c>
      <c r="G15" s="4" t="s">
        <v>83</v>
      </c>
      <c r="H15" s="4" t="s">
        <v>84</v>
      </c>
      <c r="I15" s="4" t="s">
        <v>85</v>
      </c>
      <c r="J15" s="4" t="s">
        <v>86</v>
      </c>
      <c r="K15" s="4" t="s">
        <v>87</v>
      </c>
    </row>
    <row r="16" spans="1:11" s="3" customFormat="1" ht="15" x14ac:dyDescent="0.2">
      <c r="A16" s="16" t="s">
        <v>5</v>
      </c>
      <c r="B16" s="17" t="s">
        <v>115</v>
      </c>
      <c r="C16" s="19">
        <v>500</v>
      </c>
      <c r="D16" s="19"/>
      <c r="E16" s="19">
        <f>C16+D16</f>
        <v>500</v>
      </c>
      <c r="F16" s="19">
        <v>473.81799999999998</v>
      </c>
      <c r="G16" s="19">
        <v>0</v>
      </c>
      <c r="H16" s="19">
        <f>F16+G16</f>
        <v>473.81799999999998</v>
      </c>
      <c r="I16" s="19">
        <f>C16-F16</f>
        <v>26.182000000000016</v>
      </c>
      <c r="J16" s="25">
        <f>D16-G16</f>
        <v>0</v>
      </c>
      <c r="K16" s="19">
        <f>I16+J16</f>
        <v>26.182000000000016</v>
      </c>
    </row>
    <row r="17" spans="1:11" ht="36.200000000000003" customHeight="1" x14ac:dyDescent="0.2">
      <c r="A17" s="50" t="s">
        <v>146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36.200000000000003" customHeight="1" x14ac:dyDescent="0.2">
      <c r="A18" s="43" t="s">
        <v>127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spans="1:11" ht="15.75" x14ac:dyDescent="0.2">
      <c r="A19" s="13"/>
      <c r="B19" s="13" t="s">
        <v>6</v>
      </c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90" x14ac:dyDescent="0.2">
      <c r="A20" s="16">
        <v>1</v>
      </c>
      <c r="B20" s="18" t="s">
        <v>142</v>
      </c>
      <c r="C20" s="19">
        <v>500</v>
      </c>
      <c r="D20" s="19"/>
      <c r="E20" s="19">
        <f>C20+D20</f>
        <v>500</v>
      </c>
      <c r="F20" s="19">
        <v>473.81799999999998</v>
      </c>
      <c r="G20" s="25">
        <v>0</v>
      </c>
      <c r="H20" s="25">
        <f>F20+G20</f>
        <v>473.81799999999998</v>
      </c>
      <c r="I20" s="16">
        <f>C20-F20</f>
        <v>26.182000000000016</v>
      </c>
      <c r="J20" s="10">
        <f>D20-G20</f>
        <v>0</v>
      </c>
      <c r="K20" s="28">
        <f>I20+J20</f>
        <v>26.182000000000016</v>
      </c>
    </row>
    <row r="21" spans="1:11" ht="36.200000000000003" customHeight="1" x14ac:dyDescent="0.2">
      <c r="A21" s="50" t="s">
        <v>146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3" spans="1:11" ht="21.6" customHeight="1" x14ac:dyDescent="0.2">
      <c r="A23" s="43" t="s">
        <v>91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5" spans="1:11" ht="36" x14ac:dyDescent="0.2">
      <c r="A25" s="13" t="s">
        <v>7</v>
      </c>
      <c r="B25" s="13" t="s">
        <v>8</v>
      </c>
      <c r="C25" s="6" t="s">
        <v>88</v>
      </c>
      <c r="D25" s="6" t="s">
        <v>89</v>
      </c>
      <c r="E25" s="6" t="s">
        <v>90</v>
      </c>
    </row>
    <row r="26" spans="1:11" ht="15" x14ac:dyDescent="0.2">
      <c r="A26" s="13" t="s">
        <v>5</v>
      </c>
      <c r="B26" s="13" t="s">
        <v>10</v>
      </c>
      <c r="C26" s="13" t="s">
        <v>11</v>
      </c>
      <c r="D26" s="13"/>
      <c r="E26" s="13" t="s">
        <v>11</v>
      </c>
    </row>
    <row r="27" spans="1:11" ht="15" x14ac:dyDescent="0.2">
      <c r="A27" s="13"/>
      <c r="B27" s="13" t="s">
        <v>12</v>
      </c>
      <c r="C27" s="13"/>
      <c r="D27" s="13"/>
      <c r="E27" s="13"/>
    </row>
    <row r="28" spans="1:11" ht="15" x14ac:dyDescent="0.2">
      <c r="A28" s="13" t="s">
        <v>13</v>
      </c>
      <c r="B28" s="13" t="s">
        <v>14</v>
      </c>
      <c r="C28" s="13" t="s">
        <v>11</v>
      </c>
      <c r="D28" s="13"/>
      <c r="E28" s="13" t="s">
        <v>11</v>
      </c>
    </row>
    <row r="29" spans="1:11" ht="15" x14ac:dyDescent="0.2">
      <c r="A29" s="13" t="s">
        <v>15</v>
      </c>
      <c r="B29" s="13" t="s">
        <v>16</v>
      </c>
      <c r="C29" s="13" t="s">
        <v>11</v>
      </c>
      <c r="D29" s="13"/>
      <c r="E29" s="13" t="s">
        <v>11</v>
      </c>
    </row>
    <row r="30" spans="1:11" x14ac:dyDescent="0.2">
      <c r="A30" s="45" t="s">
        <v>17</v>
      </c>
      <c r="B30" s="45"/>
      <c r="C30" s="45"/>
      <c r="D30" s="45"/>
      <c r="E30" s="45"/>
    </row>
    <row r="31" spans="1:11" ht="15" x14ac:dyDescent="0.2">
      <c r="A31" s="13" t="s">
        <v>18</v>
      </c>
      <c r="B31" s="13" t="s">
        <v>19</v>
      </c>
      <c r="C31" s="16"/>
      <c r="D31" s="16"/>
      <c r="E31" s="16"/>
    </row>
    <row r="32" spans="1:11" ht="15" x14ac:dyDescent="0.2">
      <c r="A32" s="13"/>
      <c r="B32" s="13" t="s">
        <v>12</v>
      </c>
      <c r="C32" s="16"/>
      <c r="D32" s="16"/>
      <c r="E32" s="16"/>
    </row>
    <row r="33" spans="1:11" ht="15" x14ac:dyDescent="0.2">
      <c r="A33" s="13" t="s">
        <v>20</v>
      </c>
      <c r="B33" s="13" t="s">
        <v>14</v>
      </c>
      <c r="C33" s="16"/>
      <c r="D33" s="16"/>
      <c r="E33" s="16"/>
    </row>
    <row r="34" spans="1:11" ht="15" x14ac:dyDescent="0.2">
      <c r="A34" s="13" t="s">
        <v>21</v>
      </c>
      <c r="B34" s="13" t="s">
        <v>22</v>
      </c>
      <c r="C34" s="16"/>
      <c r="D34" s="16"/>
      <c r="E34" s="16"/>
    </row>
    <row r="35" spans="1:11" ht="15" x14ac:dyDescent="0.2">
      <c r="A35" s="13" t="s">
        <v>23</v>
      </c>
      <c r="B35" s="13" t="s">
        <v>24</v>
      </c>
      <c r="C35" s="16"/>
      <c r="D35" s="16"/>
      <c r="E35" s="16"/>
    </row>
    <row r="36" spans="1:11" ht="15" x14ac:dyDescent="0.2">
      <c r="A36" s="13" t="s">
        <v>25</v>
      </c>
      <c r="B36" s="13" t="s">
        <v>26</v>
      </c>
      <c r="C36" s="16"/>
      <c r="D36" s="16"/>
      <c r="E36" s="16"/>
    </row>
    <row r="37" spans="1:11" ht="33" customHeight="1" x14ac:dyDescent="0.2">
      <c r="A37" s="60" t="s">
        <v>135</v>
      </c>
      <c r="B37" s="45"/>
      <c r="C37" s="45"/>
      <c r="D37" s="45"/>
      <c r="E37" s="45"/>
    </row>
    <row r="38" spans="1:11" ht="15" x14ac:dyDescent="0.2">
      <c r="A38" s="13" t="s">
        <v>27</v>
      </c>
      <c r="B38" s="13" t="s">
        <v>28</v>
      </c>
      <c r="C38" s="13" t="s">
        <v>11</v>
      </c>
      <c r="D38" s="13"/>
      <c r="E38" s="13"/>
    </row>
    <row r="39" spans="1:11" ht="15" x14ac:dyDescent="0.2">
      <c r="A39" s="13"/>
      <c r="B39" s="13" t="s">
        <v>12</v>
      </c>
      <c r="C39" s="13"/>
      <c r="D39" s="13"/>
      <c r="E39" s="13"/>
    </row>
    <row r="40" spans="1:11" ht="15" x14ac:dyDescent="0.2">
      <c r="A40" s="13" t="s">
        <v>29</v>
      </c>
      <c r="B40" s="13" t="s">
        <v>14</v>
      </c>
      <c r="C40" s="13" t="s">
        <v>11</v>
      </c>
      <c r="D40" s="13"/>
      <c r="E40" s="13"/>
    </row>
    <row r="41" spans="1:11" ht="15" x14ac:dyDescent="0.2">
      <c r="A41" s="13" t="s">
        <v>30</v>
      </c>
      <c r="B41" s="13" t="s">
        <v>26</v>
      </c>
      <c r="C41" s="13" t="s">
        <v>11</v>
      </c>
      <c r="D41" s="13"/>
      <c r="E41" s="13"/>
    </row>
    <row r="43" spans="1:11" ht="16.149999999999999" customHeight="1" x14ac:dyDescent="0.2">
      <c r="A43" s="43" t="s">
        <v>92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</row>
    <row r="45" spans="1:11" x14ac:dyDescent="0.2">
      <c r="A45" s="45" t="s">
        <v>7</v>
      </c>
      <c r="B45" s="45" t="s">
        <v>8</v>
      </c>
      <c r="C45" s="45" t="s">
        <v>31</v>
      </c>
      <c r="D45" s="45"/>
      <c r="E45" s="45"/>
      <c r="F45" s="45" t="s">
        <v>32</v>
      </c>
      <c r="G45" s="45"/>
      <c r="H45" s="45"/>
      <c r="I45" s="45" t="s">
        <v>9</v>
      </c>
      <c r="J45" s="45"/>
      <c r="K45" s="45"/>
    </row>
    <row r="46" spans="1:11" ht="22.9" customHeight="1" x14ac:dyDescent="0.2">
      <c r="A46" s="45"/>
      <c r="B46" s="45"/>
      <c r="C46" s="4" t="s">
        <v>128</v>
      </c>
      <c r="D46" s="4" t="s">
        <v>114</v>
      </c>
      <c r="E46" s="4" t="s">
        <v>75</v>
      </c>
      <c r="F46" s="4" t="s">
        <v>128</v>
      </c>
      <c r="G46" s="4" t="s">
        <v>114</v>
      </c>
      <c r="H46" s="4" t="s">
        <v>75</v>
      </c>
      <c r="I46" s="4" t="s">
        <v>128</v>
      </c>
      <c r="J46" s="4" t="s">
        <v>114</v>
      </c>
      <c r="K46" s="4" t="s">
        <v>75</v>
      </c>
    </row>
    <row r="47" spans="1:11" s="7" customFormat="1" ht="14.25" x14ac:dyDescent="0.2">
      <c r="A47" s="11" t="s">
        <v>93</v>
      </c>
      <c r="B47" s="11" t="s">
        <v>94</v>
      </c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">
      <c r="A48" s="13">
        <v>1</v>
      </c>
      <c r="B48" s="13" t="s">
        <v>119</v>
      </c>
      <c r="C48" s="16">
        <v>500000</v>
      </c>
      <c r="D48" s="16"/>
      <c r="E48" s="16">
        <f>C48+D48</f>
        <v>500000</v>
      </c>
      <c r="F48" s="27">
        <v>473818.22</v>
      </c>
      <c r="G48" s="16"/>
      <c r="H48" s="16">
        <f>F48+G48</f>
        <v>473818.22</v>
      </c>
      <c r="I48" s="16">
        <f>F48-C48</f>
        <v>-26181.780000000028</v>
      </c>
      <c r="J48" s="16">
        <f>G48-D48</f>
        <v>0</v>
      </c>
      <c r="K48" s="16">
        <f>I48+J48</f>
        <v>-26181.780000000028</v>
      </c>
    </row>
    <row r="49" spans="1:11" ht="36.200000000000003" customHeight="1" x14ac:dyDescent="0.2">
      <c r="A49" s="50" t="s">
        <v>146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</row>
    <row r="50" spans="1:11" s="7" customFormat="1" ht="14.25" x14ac:dyDescent="0.2">
      <c r="A50" s="11" t="s">
        <v>95</v>
      </c>
      <c r="B50" s="11" t="s">
        <v>96</v>
      </c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30" x14ac:dyDescent="0.2">
      <c r="A51" s="13">
        <v>2</v>
      </c>
      <c r="B51" s="18" t="s">
        <v>120</v>
      </c>
      <c r="C51" s="16">
        <v>6</v>
      </c>
      <c r="D51" s="16"/>
      <c r="E51" s="16">
        <f>C51+D51</f>
        <v>6</v>
      </c>
      <c r="F51" s="16">
        <v>6</v>
      </c>
      <c r="G51" s="16"/>
      <c r="H51" s="16">
        <f>F51+G51</f>
        <v>6</v>
      </c>
      <c r="I51" s="16">
        <f t="shared" ref="I51:J57" si="0">F51-C51</f>
        <v>0</v>
      </c>
      <c r="J51" s="16">
        <f t="shared" si="0"/>
        <v>0</v>
      </c>
      <c r="K51" s="16">
        <f>I51+J51</f>
        <v>0</v>
      </c>
    </row>
    <row r="52" spans="1:11" ht="75" x14ac:dyDescent="0.2">
      <c r="A52" s="13">
        <v>3</v>
      </c>
      <c r="B52" s="18" t="s">
        <v>136</v>
      </c>
      <c r="C52" s="16">
        <v>33</v>
      </c>
      <c r="D52" s="16"/>
      <c r="E52" s="16">
        <f>C52+D52</f>
        <v>33</v>
      </c>
      <c r="F52" s="16">
        <v>33</v>
      </c>
      <c r="G52" s="16"/>
      <c r="H52" s="16">
        <f>F52+G52</f>
        <v>33</v>
      </c>
      <c r="I52" s="16">
        <f t="shared" si="0"/>
        <v>0</v>
      </c>
      <c r="J52" s="16">
        <f t="shared" si="0"/>
        <v>0</v>
      </c>
      <c r="K52" s="16">
        <f>I52+J52</f>
        <v>0</v>
      </c>
    </row>
    <row r="53" spans="1:11" ht="45" x14ac:dyDescent="0.2">
      <c r="A53" s="13">
        <v>4</v>
      </c>
      <c r="B53" s="18" t="s">
        <v>129</v>
      </c>
      <c r="C53" s="27">
        <v>3262</v>
      </c>
      <c r="D53" s="16"/>
      <c r="E53" s="16">
        <f>C53+D53</f>
        <v>3262</v>
      </c>
      <c r="F53" s="27">
        <v>3492</v>
      </c>
      <c r="G53" s="16"/>
      <c r="H53" s="16">
        <f>F53+G53</f>
        <v>3492</v>
      </c>
      <c r="I53" s="16">
        <f t="shared" si="0"/>
        <v>230</v>
      </c>
      <c r="J53" s="16">
        <f t="shared" si="0"/>
        <v>0</v>
      </c>
      <c r="K53" s="16">
        <f>I53+J53</f>
        <v>230</v>
      </c>
    </row>
    <row r="54" spans="1:11" ht="36.200000000000003" customHeight="1" x14ac:dyDescent="0.2">
      <c r="A54" s="50" t="s">
        <v>147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ht="15" x14ac:dyDescent="0.2">
      <c r="A55" s="13">
        <v>5</v>
      </c>
      <c r="B55" s="18" t="s">
        <v>131</v>
      </c>
      <c r="C55" s="16">
        <v>1662</v>
      </c>
      <c r="D55" s="16"/>
      <c r="E55" s="16">
        <f>C55+D55</f>
        <v>1662</v>
      </c>
      <c r="F55" s="16">
        <v>1797</v>
      </c>
      <c r="G55" s="16"/>
      <c r="H55" s="16">
        <f>F55+G55</f>
        <v>1797</v>
      </c>
      <c r="I55" s="16">
        <f t="shared" si="0"/>
        <v>135</v>
      </c>
      <c r="J55" s="16">
        <f t="shared" si="0"/>
        <v>0</v>
      </c>
      <c r="K55" s="16">
        <f>I55+J55</f>
        <v>135</v>
      </c>
    </row>
    <row r="56" spans="1:11" ht="36.200000000000003" customHeight="1" x14ac:dyDescent="0.2">
      <c r="A56" s="50" t="s">
        <v>148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ht="15" x14ac:dyDescent="0.2">
      <c r="A57" s="13">
        <v>6</v>
      </c>
      <c r="B57" s="18" t="s">
        <v>132</v>
      </c>
      <c r="C57" s="16">
        <v>1600</v>
      </c>
      <c r="D57" s="16"/>
      <c r="E57" s="16">
        <f>C57+D57</f>
        <v>1600</v>
      </c>
      <c r="F57" s="16">
        <v>1695</v>
      </c>
      <c r="G57" s="16"/>
      <c r="H57" s="16">
        <f>F57+G57</f>
        <v>1695</v>
      </c>
      <c r="I57" s="16">
        <f t="shared" si="0"/>
        <v>95</v>
      </c>
      <c r="J57" s="16">
        <f t="shared" si="0"/>
        <v>0</v>
      </c>
      <c r="K57" s="16">
        <f>I57+J57</f>
        <v>95</v>
      </c>
    </row>
    <row r="58" spans="1:11" ht="36.200000000000003" customHeight="1" x14ac:dyDescent="0.2">
      <c r="A58" s="50" t="s">
        <v>149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</row>
    <row r="59" spans="1:11" s="7" customFormat="1" ht="14.25" x14ac:dyDescent="0.2">
      <c r="A59" s="11" t="s">
        <v>97</v>
      </c>
      <c r="B59" s="11" t="s">
        <v>98</v>
      </c>
      <c r="C59" s="47"/>
      <c r="D59" s="47"/>
      <c r="E59" s="47"/>
      <c r="F59" s="47"/>
      <c r="G59" s="47"/>
      <c r="H59" s="47"/>
      <c r="I59" s="47"/>
      <c r="J59" s="47"/>
      <c r="K59" s="47"/>
    </row>
    <row r="60" spans="1:11" ht="45" x14ac:dyDescent="0.2">
      <c r="A60" s="13">
        <v>7</v>
      </c>
      <c r="B60" s="18" t="s">
        <v>121</v>
      </c>
      <c r="C60" s="27">
        <v>83333.33</v>
      </c>
      <c r="D60" s="16"/>
      <c r="E60" s="16">
        <f>C60+D60</f>
        <v>83333.33</v>
      </c>
      <c r="F60" s="27">
        <v>78969.7</v>
      </c>
      <c r="G60" s="16"/>
      <c r="H60" s="16">
        <f>F60+G60</f>
        <v>78969.7</v>
      </c>
      <c r="I60" s="16">
        <f>F60-C60</f>
        <v>-4363.6300000000047</v>
      </c>
      <c r="J60" s="16">
        <f>G60-D60</f>
        <v>0</v>
      </c>
      <c r="K60" s="16">
        <f>I60+J60</f>
        <v>-4363.6300000000047</v>
      </c>
    </row>
    <row r="61" spans="1:11" ht="36.200000000000003" customHeight="1" x14ac:dyDescent="0.2">
      <c r="A61" s="50" t="s">
        <v>146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s="7" customFormat="1" ht="14.25" x14ac:dyDescent="0.2">
      <c r="A62" s="11">
        <v>4</v>
      </c>
      <c r="B62" s="12" t="s">
        <v>126</v>
      </c>
      <c r="C62" s="47"/>
      <c r="D62" s="47"/>
      <c r="E62" s="47"/>
      <c r="F62" s="47"/>
      <c r="G62" s="47"/>
      <c r="H62" s="47"/>
      <c r="I62" s="47"/>
      <c r="J62" s="47"/>
      <c r="K62" s="47"/>
    </row>
    <row r="63" spans="1:11" ht="60" x14ac:dyDescent="0.2">
      <c r="A63" s="13">
        <v>8</v>
      </c>
      <c r="B63" s="18" t="s">
        <v>130</v>
      </c>
      <c r="C63" s="27">
        <v>128.78</v>
      </c>
      <c r="D63" s="16"/>
      <c r="E63" s="16">
        <f>C63+D63</f>
        <v>128.78</v>
      </c>
      <c r="F63" s="27">
        <v>137.86000000000001</v>
      </c>
      <c r="G63" s="16"/>
      <c r="H63" s="16">
        <f>F63+G63</f>
        <v>137.86000000000001</v>
      </c>
      <c r="I63" s="16">
        <f>F63-C63</f>
        <v>9.0800000000000125</v>
      </c>
      <c r="J63" s="16">
        <f>G63-D63</f>
        <v>0</v>
      </c>
      <c r="K63" s="16">
        <f>I63+J63</f>
        <v>9.0800000000000125</v>
      </c>
    </row>
    <row r="64" spans="1:11" ht="36.200000000000003" customHeight="1" x14ac:dyDescent="0.2">
      <c r="A64" s="50" t="s">
        <v>150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1" ht="33" customHeight="1" x14ac:dyDescent="0.2">
      <c r="A65" s="48" t="s">
        <v>99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6" spans="1:11" ht="14.45" customHeight="1" x14ac:dyDescent="0.2">
      <c r="A66" s="61" t="s">
        <v>122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</row>
    <row r="67" spans="1:11" ht="13.15" customHeight="1" x14ac:dyDescent="0.2">
      <c r="A67" s="68" t="s">
        <v>100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</row>
    <row r="68" spans="1:11" x14ac:dyDescent="0.2">
      <c r="A68" s="61" t="s">
        <v>101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ht="17.45" customHeight="1" x14ac:dyDescent="0.2">
      <c r="A69" s="63" t="s">
        <v>36</v>
      </c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1" ht="28.35" customHeight="1" x14ac:dyDescent="0.2">
      <c r="A70" s="45" t="s">
        <v>7</v>
      </c>
      <c r="B70" s="45" t="s">
        <v>8</v>
      </c>
      <c r="C70" s="37" t="s">
        <v>37</v>
      </c>
      <c r="D70" s="37"/>
      <c r="E70" s="37"/>
      <c r="F70" s="37" t="s">
        <v>38</v>
      </c>
      <c r="G70" s="37"/>
      <c r="H70" s="37"/>
      <c r="I70" s="69" t="s">
        <v>102</v>
      </c>
      <c r="J70" s="37"/>
      <c r="K70" s="37"/>
    </row>
    <row r="71" spans="1:11" s="5" customFormat="1" ht="20.45" customHeight="1" x14ac:dyDescent="0.2">
      <c r="A71" s="45"/>
      <c r="B71" s="45"/>
      <c r="C71" s="4" t="s">
        <v>73</v>
      </c>
      <c r="D71" s="4" t="s">
        <v>74</v>
      </c>
      <c r="E71" s="4" t="s">
        <v>75</v>
      </c>
      <c r="F71" s="4" t="s">
        <v>73</v>
      </c>
      <c r="G71" s="4" t="s">
        <v>74</v>
      </c>
      <c r="H71" s="4" t="s">
        <v>75</v>
      </c>
      <c r="I71" s="4" t="s">
        <v>73</v>
      </c>
      <c r="J71" s="4" t="s">
        <v>74</v>
      </c>
      <c r="K71" s="4" t="s">
        <v>75</v>
      </c>
    </row>
    <row r="72" spans="1:11" ht="15" x14ac:dyDescent="0.2">
      <c r="A72" s="13"/>
      <c r="B72" s="13" t="s">
        <v>39</v>
      </c>
      <c r="C72" s="20">
        <v>350</v>
      </c>
      <c r="D72" s="20"/>
      <c r="E72" s="20">
        <f>C72+D72</f>
        <v>350</v>
      </c>
      <c r="F72" s="21">
        <f>F16</f>
        <v>473.81799999999998</v>
      </c>
      <c r="G72" s="21">
        <f>G16</f>
        <v>0</v>
      </c>
      <c r="H72" s="21">
        <f>F72+G72</f>
        <v>473.81799999999998</v>
      </c>
      <c r="I72" s="21">
        <f>F72/C72*100</f>
        <v>135.37657142857142</v>
      </c>
      <c r="J72" s="21"/>
      <c r="K72" s="21">
        <f>I72</f>
        <v>135.37657142857142</v>
      </c>
    </row>
    <row r="73" spans="1:11" ht="28.9" customHeight="1" x14ac:dyDescent="0.2">
      <c r="A73" s="66" t="s">
        <v>103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</row>
    <row r="74" spans="1:11" ht="30" customHeight="1" x14ac:dyDescent="0.2">
      <c r="A74" s="67" t="s">
        <v>144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</row>
    <row r="75" spans="1:11" ht="15" x14ac:dyDescent="0.2">
      <c r="A75" s="13"/>
      <c r="B75" s="13" t="s">
        <v>12</v>
      </c>
      <c r="C75" s="13"/>
      <c r="D75" s="13"/>
      <c r="E75" s="13"/>
      <c r="F75" s="8"/>
      <c r="G75" s="8"/>
      <c r="H75" s="8"/>
      <c r="I75" s="8"/>
      <c r="J75" s="8"/>
      <c r="K75" s="8"/>
    </row>
    <row r="76" spans="1:11" ht="90.75" customHeight="1" x14ac:dyDescent="0.2">
      <c r="A76" s="13">
        <v>1</v>
      </c>
      <c r="B76" s="26" t="s">
        <v>142</v>
      </c>
      <c r="C76" s="23">
        <v>350</v>
      </c>
      <c r="D76" s="20"/>
      <c r="E76" s="22">
        <f>C76+D76</f>
        <v>350</v>
      </c>
      <c r="F76" s="21">
        <f>F20</f>
        <v>473.81799999999998</v>
      </c>
      <c r="G76" s="23"/>
      <c r="H76" s="23">
        <f>F76+G76</f>
        <v>473.81799999999998</v>
      </c>
      <c r="I76" s="21">
        <f>F76/C76*100</f>
        <v>135.37657142857142</v>
      </c>
      <c r="J76" s="23"/>
      <c r="K76" s="21">
        <f>I76</f>
        <v>135.37657142857142</v>
      </c>
    </row>
    <row r="77" spans="1:11" ht="38.25" customHeight="1" x14ac:dyDescent="0.2">
      <c r="A77" s="70" t="s">
        <v>105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spans="1:11" ht="30" customHeight="1" x14ac:dyDescent="0.2">
      <c r="A78" s="64" t="s">
        <v>143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</row>
    <row r="79" spans="1:11" s="7" customFormat="1" ht="14.25" x14ac:dyDescent="0.2">
      <c r="A79" s="11" t="s">
        <v>93</v>
      </c>
      <c r="B79" s="11" t="s">
        <v>94</v>
      </c>
      <c r="C79" s="16"/>
      <c r="D79" s="16"/>
      <c r="E79" s="16"/>
      <c r="F79" s="16"/>
      <c r="G79" s="16"/>
      <c r="H79" s="16"/>
      <c r="I79" s="10"/>
      <c r="J79" s="10"/>
      <c r="K79" s="10"/>
    </row>
    <row r="80" spans="1:11" x14ac:dyDescent="0.2">
      <c r="A80" s="30">
        <v>1</v>
      </c>
      <c r="B80" s="30" t="s">
        <v>119</v>
      </c>
      <c r="C80" s="35">
        <v>350000</v>
      </c>
      <c r="D80" s="29"/>
      <c r="E80" s="29">
        <f>C80+D80</f>
        <v>350000</v>
      </c>
      <c r="F80" s="36">
        <v>473818.22</v>
      </c>
      <c r="G80" s="29"/>
      <c r="H80" s="29">
        <f>F80+G80</f>
        <v>473818.22</v>
      </c>
      <c r="I80" s="10">
        <f>F80/C80*100</f>
        <v>135.37663428571426</v>
      </c>
      <c r="J80" s="10"/>
      <c r="K80" s="10">
        <f>H80/E80*100</f>
        <v>135.37663428571426</v>
      </c>
    </row>
    <row r="81" spans="1:11" s="7" customFormat="1" ht="14.25" x14ac:dyDescent="0.2">
      <c r="A81" s="32" t="s">
        <v>95</v>
      </c>
      <c r="B81" s="32" t="s">
        <v>96</v>
      </c>
      <c r="C81" s="34"/>
      <c r="D81" s="34"/>
      <c r="E81" s="34"/>
      <c r="F81" s="34"/>
      <c r="G81" s="34"/>
      <c r="H81" s="34"/>
      <c r="I81" s="24"/>
      <c r="J81" s="10"/>
      <c r="K81" s="24"/>
    </row>
    <row r="82" spans="1:11" ht="30" x14ac:dyDescent="0.2">
      <c r="A82" s="30">
        <v>2</v>
      </c>
      <c r="B82" s="31" t="s">
        <v>120</v>
      </c>
      <c r="C82" s="29">
        <v>1</v>
      </c>
      <c r="D82" s="29"/>
      <c r="E82" s="29">
        <f>C82+D82</f>
        <v>1</v>
      </c>
      <c r="F82" s="29">
        <v>6</v>
      </c>
      <c r="G82" s="29"/>
      <c r="H82" s="29">
        <f>F82+G82</f>
        <v>6</v>
      </c>
      <c r="I82" s="10">
        <f>F82/C82*100</f>
        <v>600</v>
      </c>
      <c r="J82" s="10"/>
      <c r="K82" s="10">
        <f>H82/E82*100</f>
        <v>600</v>
      </c>
    </row>
    <row r="83" spans="1:11" ht="75" x14ac:dyDescent="0.2">
      <c r="A83" s="30">
        <v>3</v>
      </c>
      <c r="B83" s="31" t="s">
        <v>136</v>
      </c>
      <c r="C83" s="29">
        <v>29</v>
      </c>
      <c r="D83" s="29"/>
      <c r="E83" s="29">
        <f>C83+D83</f>
        <v>29</v>
      </c>
      <c r="F83" s="29">
        <v>33</v>
      </c>
      <c r="G83" s="29"/>
      <c r="H83" s="29">
        <f>F83+G83</f>
        <v>33</v>
      </c>
      <c r="I83" s="10">
        <f>F83/C83*100</f>
        <v>113.79310344827587</v>
      </c>
      <c r="J83" s="10"/>
      <c r="K83" s="10">
        <f>H83/E83*100</f>
        <v>113.79310344827587</v>
      </c>
    </row>
    <row r="84" spans="1:11" ht="45" x14ac:dyDescent="0.2">
      <c r="A84" s="30">
        <v>4</v>
      </c>
      <c r="B84" s="31" t="s">
        <v>129</v>
      </c>
      <c r="C84" s="29">
        <v>2533</v>
      </c>
      <c r="D84" s="29"/>
      <c r="E84" s="29">
        <f>C84+D84</f>
        <v>2533</v>
      </c>
      <c r="F84" s="29">
        <v>3492</v>
      </c>
      <c r="G84" s="29"/>
      <c r="H84" s="29">
        <f>F84+G84</f>
        <v>3492</v>
      </c>
      <c r="I84" s="10">
        <f>F84/C84*100</f>
        <v>137.86024476904856</v>
      </c>
      <c r="J84" s="10"/>
      <c r="K84" s="10">
        <f>H84/E84*100</f>
        <v>137.86024476904856</v>
      </c>
    </row>
    <row r="85" spans="1:11" ht="15" x14ac:dyDescent="0.2">
      <c r="A85" s="30">
        <v>5</v>
      </c>
      <c r="B85" s="31" t="s">
        <v>131</v>
      </c>
      <c r="C85" s="29">
        <v>1212</v>
      </c>
      <c r="D85" s="29"/>
      <c r="E85" s="29">
        <f>C85+D85</f>
        <v>1212</v>
      </c>
      <c r="F85" s="29">
        <v>1797</v>
      </c>
      <c r="G85" s="29"/>
      <c r="H85" s="29">
        <f>F85+G85</f>
        <v>1797</v>
      </c>
      <c r="I85" s="10">
        <f t="shared" ref="I85:I86" si="1">F85/C85*100</f>
        <v>148.26732673267327</v>
      </c>
      <c r="J85" s="10"/>
      <c r="K85" s="10">
        <f t="shared" ref="K85:K86" si="2">H85/E85*100</f>
        <v>148.26732673267327</v>
      </c>
    </row>
    <row r="86" spans="1:11" ht="15" x14ac:dyDescent="0.2">
      <c r="A86" s="30">
        <v>6</v>
      </c>
      <c r="B86" s="31" t="s">
        <v>132</v>
      </c>
      <c r="C86" s="29">
        <v>1321</v>
      </c>
      <c r="D86" s="29"/>
      <c r="E86" s="29">
        <f>C86+D86</f>
        <v>1321</v>
      </c>
      <c r="F86" s="29">
        <v>1695</v>
      </c>
      <c r="G86" s="29"/>
      <c r="H86" s="29">
        <f>F86+G86</f>
        <v>1695</v>
      </c>
      <c r="I86" s="10">
        <f t="shared" si="1"/>
        <v>128.3118849356548</v>
      </c>
      <c r="J86" s="10"/>
      <c r="K86" s="10">
        <f t="shared" si="2"/>
        <v>128.3118849356548</v>
      </c>
    </row>
    <row r="87" spans="1:11" s="7" customFormat="1" ht="14.25" x14ac:dyDescent="0.2">
      <c r="A87" s="32" t="s">
        <v>97</v>
      </c>
      <c r="B87" s="32" t="s">
        <v>98</v>
      </c>
      <c r="C87" s="34"/>
      <c r="D87" s="34"/>
      <c r="E87" s="34"/>
      <c r="F87" s="34"/>
      <c r="G87" s="34"/>
      <c r="H87" s="34"/>
      <c r="I87" s="24"/>
      <c r="J87" s="10"/>
      <c r="K87" s="24"/>
    </row>
    <row r="88" spans="1:11" ht="45" x14ac:dyDescent="0.2">
      <c r="A88" s="30">
        <v>7</v>
      </c>
      <c r="B88" s="31" t="s">
        <v>121</v>
      </c>
      <c r="C88" s="29">
        <v>350000</v>
      </c>
      <c r="D88" s="29"/>
      <c r="E88" s="29">
        <f>C88+D88</f>
        <v>350000</v>
      </c>
      <c r="F88" s="29">
        <v>78969.7</v>
      </c>
      <c r="G88" s="29"/>
      <c r="H88" s="29">
        <f>F88+G88</f>
        <v>78969.7</v>
      </c>
      <c r="I88" s="10">
        <f>F88/C88*100</f>
        <v>22.562771428571427</v>
      </c>
      <c r="J88" s="10"/>
      <c r="K88" s="10">
        <f>H88/E88*100</f>
        <v>22.562771428571427</v>
      </c>
    </row>
    <row r="89" spans="1:11" s="7" customFormat="1" ht="14.25" x14ac:dyDescent="0.2">
      <c r="A89" s="32">
        <v>4</v>
      </c>
      <c r="B89" s="33" t="s">
        <v>126</v>
      </c>
      <c r="C89" s="34"/>
      <c r="D89" s="34"/>
      <c r="E89" s="34"/>
      <c r="F89" s="34"/>
      <c r="G89" s="34"/>
      <c r="H89" s="34"/>
      <c r="I89" s="24"/>
      <c r="J89" s="10"/>
      <c r="K89" s="24"/>
    </row>
    <row r="90" spans="1:11" ht="60" x14ac:dyDescent="0.2">
      <c r="A90" s="30">
        <v>8</v>
      </c>
      <c r="B90" s="31" t="s">
        <v>130</v>
      </c>
      <c r="C90" s="29">
        <v>27.96</v>
      </c>
      <c r="D90" s="29"/>
      <c r="E90" s="29">
        <f>C90+D90</f>
        <v>27.96</v>
      </c>
      <c r="F90" s="29">
        <v>137.86000000000001</v>
      </c>
      <c r="G90" s="29"/>
      <c r="H90" s="29">
        <f>F90+G90</f>
        <v>137.86000000000001</v>
      </c>
      <c r="I90" s="10">
        <f>F90/C90*100</f>
        <v>493.06151645207439</v>
      </c>
      <c r="J90" s="10"/>
      <c r="K90" s="10">
        <f>H90/E90*100</f>
        <v>493.06151645207439</v>
      </c>
    </row>
    <row r="91" spans="1:11" ht="17.45" customHeight="1" x14ac:dyDescent="0.2">
      <c r="A91" s="70" t="s">
        <v>104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</row>
    <row r="92" spans="1:11" ht="79.5" customHeight="1" x14ac:dyDescent="0.2">
      <c r="A92" s="64" t="s">
        <v>151</v>
      </c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 ht="13.9" customHeight="1" x14ac:dyDescent="0.2">
      <c r="A93" s="65" t="s">
        <v>106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</row>
    <row r="94" spans="1:11" ht="37.700000000000003" customHeight="1" x14ac:dyDescent="0.2">
      <c r="A94" s="61" t="s">
        <v>107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</row>
    <row r="95" spans="1:11" ht="15" customHeight="1" x14ac:dyDescent="0.2">
      <c r="A95" s="62" t="s">
        <v>116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</row>
    <row r="96" spans="1:11" ht="72" x14ac:dyDescent="0.2">
      <c r="A96" s="30" t="s">
        <v>40</v>
      </c>
      <c r="B96" s="30" t="s">
        <v>8</v>
      </c>
      <c r="C96" s="6" t="s">
        <v>108</v>
      </c>
      <c r="D96" s="6" t="s">
        <v>109</v>
      </c>
      <c r="E96" s="6" t="s">
        <v>110</v>
      </c>
      <c r="F96" s="6" t="s">
        <v>90</v>
      </c>
      <c r="G96" s="6" t="s">
        <v>111</v>
      </c>
      <c r="H96" s="6" t="s">
        <v>112</v>
      </c>
    </row>
    <row r="97" spans="1:8" ht="15" x14ac:dyDescent="0.2">
      <c r="A97" s="30" t="s">
        <v>5</v>
      </c>
      <c r="B97" s="30" t="s">
        <v>18</v>
      </c>
      <c r="C97" s="30" t="s">
        <v>27</v>
      </c>
      <c r="D97" s="30" t="s">
        <v>35</v>
      </c>
      <c r="E97" s="30" t="s">
        <v>34</v>
      </c>
      <c r="F97" s="30" t="s">
        <v>41</v>
      </c>
      <c r="G97" s="30" t="s">
        <v>33</v>
      </c>
      <c r="H97" s="30" t="s">
        <v>42</v>
      </c>
    </row>
    <row r="98" spans="1:8" ht="15" x14ac:dyDescent="0.2">
      <c r="A98" s="13" t="s">
        <v>43</v>
      </c>
      <c r="B98" s="13" t="s">
        <v>44</v>
      </c>
      <c r="C98" s="13" t="s">
        <v>11</v>
      </c>
      <c r="D98" s="13"/>
      <c r="E98" s="13"/>
      <c r="F98" s="13">
        <f>E98-D98</f>
        <v>0</v>
      </c>
      <c r="G98" s="13" t="s">
        <v>11</v>
      </c>
      <c r="H98" s="13" t="s">
        <v>11</v>
      </c>
    </row>
    <row r="99" spans="1:8" ht="15" x14ac:dyDescent="0.2">
      <c r="A99" s="13"/>
      <c r="B99" s="13" t="s">
        <v>45</v>
      </c>
      <c r="C99" s="13" t="s">
        <v>11</v>
      </c>
      <c r="D99" s="13"/>
      <c r="E99" s="13"/>
      <c r="F99" s="13">
        <f>E99-D99</f>
        <v>0</v>
      </c>
      <c r="G99" s="13" t="s">
        <v>11</v>
      </c>
      <c r="H99" s="13" t="s">
        <v>11</v>
      </c>
    </row>
    <row r="100" spans="1:8" ht="30" x14ac:dyDescent="0.2">
      <c r="A100" s="13"/>
      <c r="B100" s="13" t="s">
        <v>46</v>
      </c>
      <c r="C100" s="13" t="s">
        <v>11</v>
      </c>
      <c r="D100" s="13"/>
      <c r="E100" s="13"/>
      <c r="F100" s="13">
        <f>E100-D100</f>
        <v>0</v>
      </c>
      <c r="G100" s="13" t="s">
        <v>11</v>
      </c>
      <c r="H100" s="13" t="s">
        <v>11</v>
      </c>
    </row>
    <row r="101" spans="1:8" ht="15" x14ac:dyDescent="0.2">
      <c r="A101" s="13"/>
      <c r="B101" s="13" t="s">
        <v>47</v>
      </c>
      <c r="C101" s="13" t="s">
        <v>11</v>
      </c>
      <c r="D101" s="13"/>
      <c r="E101" s="13"/>
      <c r="F101" s="13"/>
      <c r="G101" s="13" t="s">
        <v>11</v>
      </c>
      <c r="H101" s="13" t="s">
        <v>11</v>
      </c>
    </row>
    <row r="102" spans="1:8" ht="15" x14ac:dyDescent="0.2">
      <c r="A102" s="13"/>
      <c r="B102" s="13" t="s">
        <v>48</v>
      </c>
      <c r="C102" s="13" t="s">
        <v>11</v>
      </c>
      <c r="D102" s="13"/>
      <c r="E102" s="13"/>
      <c r="F102" s="13"/>
      <c r="G102" s="13" t="s">
        <v>11</v>
      </c>
      <c r="H102" s="13" t="s">
        <v>11</v>
      </c>
    </row>
    <row r="103" spans="1:8" x14ac:dyDescent="0.2">
      <c r="A103" s="60" t="s">
        <v>123</v>
      </c>
      <c r="B103" s="45"/>
      <c r="C103" s="45"/>
      <c r="D103" s="45"/>
      <c r="E103" s="45"/>
      <c r="F103" s="45"/>
      <c r="G103" s="45"/>
      <c r="H103" s="45"/>
    </row>
    <row r="104" spans="1:8" ht="15" x14ac:dyDescent="0.2">
      <c r="A104" s="13" t="s">
        <v>18</v>
      </c>
      <c r="B104" s="13" t="s">
        <v>49</v>
      </c>
      <c r="C104" s="13" t="s">
        <v>11</v>
      </c>
      <c r="D104" s="13"/>
      <c r="E104" s="13"/>
      <c r="F104" s="13">
        <f>E104-D104</f>
        <v>0</v>
      </c>
      <c r="G104" s="13" t="s">
        <v>11</v>
      </c>
      <c r="H104" s="13" t="s">
        <v>11</v>
      </c>
    </row>
    <row r="105" spans="1:8" x14ac:dyDescent="0.2">
      <c r="A105" s="60" t="s">
        <v>124</v>
      </c>
      <c r="B105" s="45"/>
      <c r="C105" s="45"/>
      <c r="D105" s="45"/>
      <c r="E105" s="45"/>
      <c r="F105" s="45"/>
      <c r="G105" s="45"/>
      <c r="H105" s="45"/>
    </row>
    <row r="106" spans="1:8" x14ac:dyDescent="0.2">
      <c r="A106" s="45" t="s">
        <v>50</v>
      </c>
      <c r="B106" s="45"/>
      <c r="C106" s="45"/>
      <c r="D106" s="45"/>
      <c r="E106" s="45"/>
      <c r="F106" s="45"/>
      <c r="G106" s="45"/>
      <c r="H106" s="45"/>
    </row>
    <row r="107" spans="1:8" ht="15" x14ac:dyDescent="0.2">
      <c r="A107" s="13" t="s">
        <v>20</v>
      </c>
      <c r="B107" s="13" t="s">
        <v>51</v>
      </c>
      <c r="C107" s="13"/>
      <c r="D107" s="13"/>
      <c r="E107" s="13"/>
      <c r="F107" s="13"/>
      <c r="G107" s="13"/>
      <c r="H107" s="13"/>
    </row>
    <row r="108" spans="1:8" ht="15" x14ac:dyDescent="0.2">
      <c r="A108" s="13"/>
      <c r="B108" s="13" t="s">
        <v>52</v>
      </c>
      <c r="C108" s="13"/>
      <c r="D108" s="13"/>
      <c r="E108" s="13"/>
      <c r="F108" s="13">
        <f>E108-D108</f>
        <v>0</v>
      </c>
      <c r="G108" s="13"/>
      <c r="H108" s="13"/>
    </row>
    <row r="109" spans="1:8" ht="13.5" thickBot="1" x14ac:dyDescent="0.25">
      <c r="A109" s="52" t="s">
        <v>53</v>
      </c>
      <c r="B109" s="53"/>
      <c r="C109" s="53"/>
      <c r="D109" s="53"/>
      <c r="E109" s="53"/>
      <c r="F109" s="53"/>
      <c r="G109" s="53"/>
      <c r="H109" s="54"/>
    </row>
    <row r="110" spans="1:8" ht="30" x14ac:dyDescent="0.2">
      <c r="A110" s="13"/>
      <c r="B110" s="18" t="s">
        <v>125</v>
      </c>
      <c r="C110" s="13"/>
      <c r="D110" s="13"/>
      <c r="E110" s="13"/>
      <c r="F110" s="13">
        <f>E110-D110</f>
        <v>0</v>
      </c>
      <c r="G110" s="13"/>
      <c r="H110" s="13"/>
    </row>
    <row r="111" spans="1:8" ht="30" x14ac:dyDescent="0.2">
      <c r="A111" s="13"/>
      <c r="B111" s="13" t="s">
        <v>54</v>
      </c>
      <c r="C111" s="13"/>
      <c r="D111" s="13"/>
      <c r="E111" s="13"/>
      <c r="F111" s="13"/>
      <c r="G111" s="13"/>
      <c r="H111" s="13"/>
    </row>
    <row r="112" spans="1:8" ht="30" x14ac:dyDescent="0.2">
      <c r="A112" s="13" t="s">
        <v>21</v>
      </c>
      <c r="B112" s="13" t="s">
        <v>55</v>
      </c>
      <c r="C112" s="13" t="s">
        <v>11</v>
      </c>
      <c r="D112" s="13"/>
      <c r="E112" s="13"/>
      <c r="F112" s="13"/>
      <c r="G112" s="13" t="s">
        <v>11</v>
      </c>
      <c r="H112" s="13" t="s">
        <v>11</v>
      </c>
    </row>
    <row r="113" spans="1:11" ht="22.9" customHeight="1" x14ac:dyDescent="0.2">
      <c r="A113" s="55" t="s">
        <v>137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 spans="1:11" ht="18" customHeight="1" x14ac:dyDescent="0.2">
      <c r="A114" s="56" t="s">
        <v>153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ht="18" customHeight="1" x14ac:dyDescent="0.2">
      <c r="A115" s="56" t="s">
        <v>113</v>
      </c>
      <c r="B115" s="57"/>
      <c r="C115" s="57"/>
      <c r="D115" s="57"/>
      <c r="E115" s="57"/>
      <c r="F115" s="57"/>
      <c r="G115" s="57"/>
      <c r="H115" s="57"/>
      <c r="I115" s="57"/>
      <c r="J115" s="57"/>
      <c r="K115" s="57"/>
    </row>
    <row r="116" spans="1:11" ht="32.450000000000003" customHeight="1" x14ac:dyDescent="0.2">
      <c r="A116" s="58" t="s">
        <v>138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</row>
    <row r="117" spans="1:11" ht="59.25" customHeight="1" x14ac:dyDescent="0.2">
      <c r="A117" s="56" t="s">
        <v>152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</row>
    <row r="118" spans="1:11" ht="30.6" customHeight="1" x14ac:dyDescent="0.2">
      <c r="A118" s="56" t="s">
        <v>139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</row>
    <row r="119" spans="1:11" ht="21" customHeight="1" x14ac:dyDescent="0.2">
      <c r="A119" s="56" t="s">
        <v>140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</row>
    <row r="120" spans="1:11" ht="21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</row>
    <row r="121" spans="1:11" ht="59.85" customHeight="1" x14ac:dyDescent="0.2">
      <c r="B121" s="9" t="s">
        <v>133</v>
      </c>
      <c r="C121" s="9"/>
      <c r="D121" s="9"/>
      <c r="E121" s="51" t="s">
        <v>134</v>
      </c>
      <c r="F121" s="51"/>
      <c r="G121" s="51"/>
    </row>
  </sheetData>
  <mergeCells count="77">
    <mergeCell ref="A17:K17"/>
    <mergeCell ref="A21:K21"/>
    <mergeCell ref="A49:K49"/>
    <mergeCell ref="A56:K56"/>
    <mergeCell ref="A61:K61"/>
    <mergeCell ref="A23:K23"/>
    <mergeCell ref="A30:E30"/>
    <mergeCell ref="A37:E37"/>
    <mergeCell ref="A43:K43"/>
    <mergeCell ref="A18:K18"/>
    <mergeCell ref="A45:A46"/>
    <mergeCell ref="B45:B46"/>
    <mergeCell ref="C45:E45"/>
    <mergeCell ref="F45:H45"/>
    <mergeCell ref="I45:K45"/>
    <mergeCell ref="A106:H106"/>
    <mergeCell ref="A73:K73"/>
    <mergeCell ref="A74:K74"/>
    <mergeCell ref="A64:K64"/>
    <mergeCell ref="A68:K68"/>
    <mergeCell ref="A69:K69"/>
    <mergeCell ref="A70:A71"/>
    <mergeCell ref="B70:B71"/>
    <mergeCell ref="A66:K66"/>
    <mergeCell ref="A67:K67"/>
    <mergeCell ref="C70:E70"/>
    <mergeCell ref="F70:H70"/>
    <mergeCell ref="I70:K70"/>
    <mergeCell ref="A77:K77"/>
    <mergeCell ref="A78:K78"/>
    <mergeCell ref="A91:K91"/>
    <mergeCell ref="A105:H105"/>
    <mergeCell ref="A94:K94"/>
    <mergeCell ref="A95:K95"/>
    <mergeCell ref="A103:H103"/>
    <mergeCell ref="A92:K92"/>
    <mergeCell ref="A93:K93"/>
    <mergeCell ref="E121:G121"/>
    <mergeCell ref="A109:H109"/>
    <mergeCell ref="A113:K113"/>
    <mergeCell ref="A114:K114"/>
    <mergeCell ref="A115:K115"/>
    <mergeCell ref="A116:K116"/>
    <mergeCell ref="A117:K117"/>
    <mergeCell ref="A119:K119"/>
    <mergeCell ref="A118:K118"/>
    <mergeCell ref="I62:K62"/>
    <mergeCell ref="A65:K65"/>
    <mergeCell ref="C47:E47"/>
    <mergeCell ref="F47:H47"/>
    <mergeCell ref="I47:K47"/>
    <mergeCell ref="C50:E50"/>
    <mergeCell ref="F50:H50"/>
    <mergeCell ref="I50:K50"/>
    <mergeCell ref="C59:E59"/>
    <mergeCell ref="F59:H59"/>
    <mergeCell ref="I59:K59"/>
    <mergeCell ref="A58:K58"/>
    <mergeCell ref="A54:K54"/>
    <mergeCell ref="C62:E62"/>
    <mergeCell ref="F62:H62"/>
    <mergeCell ref="H1:K1"/>
    <mergeCell ref="H2:K2"/>
    <mergeCell ref="A3:K3"/>
    <mergeCell ref="D4:K4"/>
    <mergeCell ref="D5:K5"/>
    <mergeCell ref="F13:H13"/>
    <mergeCell ref="I13:K13"/>
    <mergeCell ref="D7:K7"/>
    <mergeCell ref="D8:K8"/>
    <mergeCell ref="D6:K6"/>
    <mergeCell ref="C10:K10"/>
    <mergeCell ref="B11:K11"/>
    <mergeCell ref="A12:K12"/>
    <mergeCell ref="A13:A14"/>
    <mergeCell ref="B13:B14"/>
    <mergeCell ref="C13:E13"/>
  </mergeCells>
  <pageMargins left="0.70866141732283472" right="0.70866141732283472" top="0.74803149606299213" bottom="0.74803149606299213" header="0.31496062992125984" footer="0.31496062992125984"/>
  <pageSetup paperSize="9" scale="70" fitToHeight="4" orientation="portrait" r:id="rId1"/>
  <rowBreaks count="3" manualBreakCount="3">
    <brk id="29" max="16383" man="1"/>
    <brk id="64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VNMR</cp:lastModifiedBy>
  <cp:lastPrinted>2023-02-07T13:46:58Z</cp:lastPrinted>
  <dcterms:created xsi:type="dcterms:W3CDTF">2019-07-18T07:25:18Z</dcterms:created>
  <dcterms:modified xsi:type="dcterms:W3CDTF">2024-02-01T14:57:33Z</dcterms:modified>
</cp:coreProperties>
</file>